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<sst xmlns="http://schemas.openxmlformats.org/spreadsheetml/2006/main" count="26" uniqueCount="22">
  <si>
    <t>各部门执行“约法三章”三公经费情况统计表</t>
  </si>
  <si>
    <t>单位（签章）：阜康市人民政府办公室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</si>
  <si>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</si>
  <si>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</si>
  <si>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</si>
  <si>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</si>
  <si>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</si>
  <si>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</si>
  <si>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</si>
  <si>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</si>
  <si>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增加租用车辆保险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</si>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</sst>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7" borderId="22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22" borderId="20" applyNumberFormat="0" applyAlignment="0" applyProtection="0">
      <alignment vertical="center"/>
    </xf>
    <xf numFmtId="0" fontId="26" fillId="22" borderId="18" applyNumberFormat="0" applyAlignment="0" applyProtection="0">
      <alignment vertical="center"/>
    </xf>
    <xf numFmtId="0" fontId="28" fillId="33" borderId="2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N5" sqref="N5"/>
    </sheetView>
  </sheetViews>
  <sheetFormatPr defaultColWidth="9" defaultRowHeight="14.25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1.52</v>
      </c>
      <c r="C5" s="16">
        <f>C6+C7+C8+C11</f>
        <v>1.52</v>
      </c>
      <c r="D5" s="16">
        <f>D6+D7+D8+D11</f>
        <v>1.65</v>
      </c>
      <c r="E5" s="16">
        <f>E6+E7+E8+E11</f>
        <v>1.65</v>
      </c>
      <c r="F5" s="17">
        <f t="shared" ref="F5:F11" si="0">IF(B5=D5,"与上年持平",IF(B5=0,D5/D5,(D5/B5-1)))</f>
        <v>0.0855263157894737</v>
      </c>
      <c r="G5" s="17">
        <f t="shared" ref="G5:G11" si="1">IF(C5=E5,"与上年持平",IF(C5=0,E5/E5,(E5/C5-1)))</f>
        <v>0.0855263157894737</v>
      </c>
      <c r="H5" s="18" t="s">
        <v>10</v>
      </c>
    </row>
    <row r="6" s="1" customFormat="1" ht="24.95" customHeight="1" spans="1:8">
      <c r="A6" s="19" t="s">
        <v>11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12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13</v>
      </c>
      <c r="B8" s="27">
        <f>B9+B10</f>
        <v>1.52</v>
      </c>
      <c r="C8" s="27">
        <f>C9+C10</f>
        <v>1.52</v>
      </c>
      <c r="D8" s="27">
        <f>D9+D10</f>
        <v>1.65</v>
      </c>
      <c r="E8" s="27">
        <f>E9+E10</f>
        <v>1.65</v>
      </c>
      <c r="F8" s="25">
        <f t="shared" si="0"/>
        <v>0.0855263157894737</v>
      </c>
      <c r="G8" s="25">
        <f t="shared" si="1"/>
        <v>0.0855263157894737</v>
      </c>
      <c r="H8" s="26" t="s">
        <v>10</v>
      </c>
    </row>
    <row r="9" s="1" customFormat="1" ht="24.95" customHeight="1" spans="1:8">
      <c r="A9" s="28" t="s">
        <v>14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15</v>
      </c>
      <c r="B10" s="24">
        <v>1.52</v>
      </c>
      <c r="C10" s="24">
        <v>1.52</v>
      </c>
      <c r="D10" s="24">
        <v>1.65</v>
      </c>
      <c r="E10" s="24">
        <v>1.65</v>
      </c>
      <c r="F10" s="25">
        <f t="shared" si="0"/>
        <v>0.0855263157894737</v>
      </c>
      <c r="G10" s="25">
        <f t="shared" si="1"/>
        <v>0.0855263157894737</v>
      </c>
      <c r="H10" s="26" t="s">
        <v>10</v>
      </c>
    </row>
    <row r="11" s="1" customFormat="1" ht="24.95" customHeight="1" spans="1:8">
      <c r="A11" s="29" t="s">
        <v>16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13">
      <c r="A13" s="2" t="s">
        <v>18</v>
      </c>
      <c r="B13" s="35"/>
      <c r="C13" s="35"/>
      <c r="D13" s="35"/>
      <c r="E13" s="35"/>
      <c r="F13" s="35"/>
      <c r="G13" s="35"/>
      <c r="H13" s="35"/>
      <c r="M13" s="2" t="s">
        <v>19</v>
      </c>
    </row>
    <row r="14" s="2" customFormat="1" ht="15" customHeight="1" spans="1:8">
      <c r="A14" s="2" t="s">
        <v>20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21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2026-04-08T04:49:30Z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